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 JEFE CONTRATACION\COMPARTIDO SEC GENERAL\CONTRATOS 2025\MINIMA CUANTIA\GOBIERNO\MIC-SGPC-009-2025 REFLECTORES\Estudio de mercado y soportes\"/>
    </mc:Choice>
  </mc:AlternateContent>
  <bookViews>
    <workbookView xWindow="0" yWindow="0" windowWidth="28800" windowHeight="11010"/>
  </bookViews>
  <sheets>
    <sheet name="ESTUDIO DE MERCADO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2" l="1"/>
  <c r="M4" i="2"/>
  <c r="N4" i="2" s="1"/>
  <c r="F9" i="2" l="1"/>
  <c r="H9" i="2"/>
  <c r="H5" i="2" l="1"/>
  <c r="H6" i="2"/>
  <c r="H7" i="2"/>
  <c r="H8" i="2"/>
  <c r="H4" i="2"/>
  <c r="F5" i="2"/>
  <c r="F6" i="2"/>
  <c r="F7" i="2"/>
  <c r="F8" i="2"/>
  <c r="F4" i="2"/>
  <c r="L5" i="2"/>
  <c r="L6" i="2"/>
  <c r="L7" i="2"/>
  <c r="L8" i="2"/>
  <c r="L4" i="2"/>
  <c r="J5" i="2"/>
  <c r="J6" i="2"/>
  <c r="J7" i="2"/>
  <c r="J8" i="2"/>
  <c r="J4" i="2"/>
  <c r="M6" i="2"/>
  <c r="N6" i="2" s="1"/>
  <c r="N7" i="2"/>
  <c r="N8" i="2"/>
  <c r="M5" i="2"/>
  <c r="N5" i="2" s="1"/>
  <c r="J9" i="2" l="1"/>
</calcChain>
</file>

<file path=xl/sharedStrings.xml><?xml version="1.0" encoding="utf-8"?>
<sst xmlns="http://schemas.openxmlformats.org/spreadsheetml/2006/main" count="33" uniqueCount="26">
  <si>
    <t>ITEM</t>
  </si>
  <si>
    <t>PRODUCTO</t>
  </si>
  <si>
    <t>Descripción detallada</t>
  </si>
  <si>
    <t>Cantidad x paquete</t>
  </si>
  <si>
    <t>PROMEDIO</t>
  </si>
  <si>
    <t>ADQUISICION DE REFLECTORES Y ALARMAS</t>
  </si>
  <si>
    <t>MULTI SERVICIOS SANCHEZ HERRERA</t>
  </si>
  <si>
    <t>REFLECTOR SOLAR LAMPARA DE 400W</t>
  </si>
  <si>
    <t>Lampara LED de 400w, tamaño largo 78cm, Ancho 29 cm.a prueba de agua, apto para exteriores, soporte de pared con fotocelda y baterias.</t>
  </si>
  <si>
    <t>REFLECTOR LED SOLAR 300W</t>
  </si>
  <si>
    <t>Tipo de lampara LED, a prueba de agua, apto para exteriores, con baterias, fotocelda. Garantiza ilumninacion potente en la noches.</t>
  </si>
  <si>
    <t>ROLLO DE CABLE 2X12</t>
  </si>
  <si>
    <t>Cable electrico duplex 2x12. Rollo de 100 metros.</t>
  </si>
  <si>
    <t>SIRENA COMUNITARIA PARA EXTERIOR</t>
  </si>
  <si>
    <t>Sirena de 110v para alarmas comunitarias, resistente al agua, distancia de cobertura 150M, nivel de sonido  128dB</t>
  </si>
  <si>
    <t>INTERRUPTOR BLANCO SENCILLO</t>
  </si>
  <si>
    <t>MIRIAM LOPEZ PINO</t>
  </si>
  <si>
    <t>VALOR TOTAL CON IVA 19%</t>
  </si>
  <si>
    <t xml:space="preserve"> </t>
  </si>
  <si>
    <t>DALU</t>
  </si>
  <si>
    <t>JF INGENIERIA ELECTRICA</t>
  </si>
  <si>
    <t>VALOR UNITARIO</t>
  </si>
  <si>
    <t xml:space="preserve">VALOR UNITARIO </t>
  </si>
  <si>
    <r>
      <rPr>
        <b/>
        <u/>
        <sz val="12"/>
        <color theme="1"/>
        <rFont val="Calibri"/>
        <family val="2"/>
        <scheme val="minor"/>
      </rPr>
      <t>TOTAL PROMEDIO</t>
    </r>
    <r>
      <rPr>
        <b/>
        <u/>
        <sz val="16"/>
        <color theme="1"/>
        <rFont val="Calibri"/>
        <family val="2"/>
        <scheme val="minor"/>
      </rPr>
      <t>:39.791.865</t>
    </r>
  </si>
  <si>
    <t>INTERRUPTOR DE SOBREPONER</t>
  </si>
  <si>
    <t>DESCRIPCION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</si>
</sst>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164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left" vertical="center" wrapText="1" indent="7"/>
    </xf>
    <xf numFmtId="6" fontId="6" fillId="4" borderId="1" xfId="0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left" vertical="center" wrapText="1" indent="5"/>
    </xf>
    <xf numFmtId="164" fontId="9" fillId="4" borderId="2" xfId="0" applyNumberFormat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left" vertical="center" wrapText="1" indent="6"/>
    </xf>
    <xf numFmtId="164" fontId="6" fillId="4" borderId="1" xfId="1" applyNumberFormat="1" applyFont="1" applyFill="1" applyBorder="1" applyAlignment="1">
      <alignment horizontal="left" vertical="center" wrapText="1" indent="8"/>
    </xf>
    <xf numFmtId="164" fontId="11" fillId="4" borderId="1" xfId="0" applyNumberFormat="1" applyFont="1" applyFill="1" applyBorder="1" applyAlignment="1">
      <alignment horizontal="left" vertical="center" indent="4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3" fontId="7" fillId="3" borderId="1" xfId="0" applyNumberFormat="1" applyFont="1" applyFill="1" applyBorder="1" applyAlignment="1">
      <alignment vertical="center"/>
    </xf>
    <xf numFmtId="0" fontId="0" fillId="4" borderId="0" xfId="0" applyFill="1"/>
    <xf numFmtId="6" fontId="5" fillId="2" borderId="1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3" zoomScale="85" zoomScaleNormal="85" workbookViewId="0">
      <selection activeCell="F3" sqref="F3"/>
    </sheetView>
  </sheetViews>
  <sheetFormatPr baseColWidth="10" defaultRowHeight="15" x14ac:dyDescent="0.25"/>
  <cols>
    <col min="3" max="3" width="18.42578125" customWidth="1"/>
    <col min="4" max="4" width="25.7109375" customWidth="1"/>
    <col min="5" max="5" width="23" bestFit="1" customWidth="1"/>
    <col min="6" max="6" width="17.5703125" bestFit="1" customWidth="1"/>
    <col min="7" max="7" width="23" bestFit="1" customWidth="1"/>
    <col min="8" max="8" width="15.28515625" bestFit="1" customWidth="1"/>
    <col min="9" max="9" width="15" bestFit="1" customWidth="1"/>
    <col min="10" max="10" width="17.5703125" bestFit="1" customWidth="1"/>
    <col min="11" max="11" width="20.140625" bestFit="1" customWidth="1"/>
    <col min="12" max="12" width="23.42578125" bestFit="1" customWidth="1"/>
    <col min="13" max="13" width="19.28515625" customWidth="1"/>
    <col min="14" max="14" width="17.7109375" customWidth="1"/>
  </cols>
  <sheetData>
    <row r="1" spans="1:15" ht="46.5" customHeight="1" x14ac:dyDescent="0.25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 ht="34.5" customHeight="1" x14ac:dyDescent="0.25">
      <c r="A2" s="25" t="s">
        <v>25</v>
      </c>
      <c r="B2" s="25"/>
      <c r="C2" s="25"/>
      <c r="D2" s="25"/>
      <c r="E2" s="25" t="s">
        <v>6</v>
      </c>
      <c r="F2" s="25"/>
      <c r="G2" s="25" t="s">
        <v>16</v>
      </c>
      <c r="H2" s="25"/>
      <c r="I2" s="21" t="s">
        <v>19</v>
      </c>
      <c r="J2" s="22"/>
      <c r="K2" s="26" t="s">
        <v>20</v>
      </c>
      <c r="L2" s="26"/>
      <c r="M2" s="21" t="s">
        <v>4</v>
      </c>
      <c r="N2" s="22"/>
    </row>
    <row r="3" spans="1:15" ht="47.25" x14ac:dyDescent="0.25">
      <c r="A3" s="13" t="s">
        <v>0</v>
      </c>
      <c r="B3" s="13" t="s">
        <v>3</v>
      </c>
      <c r="C3" s="13" t="s">
        <v>1</v>
      </c>
      <c r="D3" s="14" t="s">
        <v>2</v>
      </c>
      <c r="E3" s="4" t="s">
        <v>21</v>
      </c>
      <c r="F3" s="5" t="s">
        <v>17</v>
      </c>
      <c r="G3" s="4" t="s">
        <v>22</v>
      </c>
      <c r="H3" s="5" t="s">
        <v>17</v>
      </c>
      <c r="I3" s="4" t="s">
        <v>22</v>
      </c>
      <c r="J3" s="5" t="s">
        <v>17</v>
      </c>
      <c r="K3" s="4" t="s">
        <v>22</v>
      </c>
      <c r="L3" s="5" t="s">
        <v>17</v>
      </c>
      <c r="M3" s="4" t="s">
        <v>22</v>
      </c>
      <c r="N3" s="5" t="s">
        <v>17</v>
      </c>
    </row>
    <row r="4" spans="1:15" ht="120.75" customHeight="1" x14ac:dyDescent="0.25">
      <c r="A4" s="13">
        <v>1</v>
      </c>
      <c r="B4" s="13">
        <v>40</v>
      </c>
      <c r="C4" s="13" t="s">
        <v>7</v>
      </c>
      <c r="D4" s="14" t="s">
        <v>8</v>
      </c>
      <c r="E4" s="6">
        <v>310000</v>
      </c>
      <c r="F4" s="7">
        <f>B4*E4</f>
        <v>12400000</v>
      </c>
      <c r="G4" s="6">
        <v>320000</v>
      </c>
      <c r="H4" s="7">
        <f>B4*G4</f>
        <v>12800000</v>
      </c>
      <c r="I4" s="7">
        <v>315000</v>
      </c>
      <c r="J4" s="7">
        <f>B4*I4</f>
        <v>12600000</v>
      </c>
      <c r="K4" s="8">
        <v>345000</v>
      </c>
      <c r="L4" s="7">
        <f>B4*K4</f>
        <v>13800000</v>
      </c>
      <c r="M4" s="9">
        <f>(E4+G4+I4+K4)/4</f>
        <v>322500</v>
      </c>
      <c r="N4" s="15">
        <f>B4*M4</f>
        <v>12900000</v>
      </c>
    </row>
    <row r="5" spans="1:15" ht="143.25" customHeight="1" x14ac:dyDescent="0.25">
      <c r="A5" s="13">
        <v>2</v>
      </c>
      <c r="B5" s="13">
        <v>60</v>
      </c>
      <c r="C5" s="13" t="s">
        <v>9</v>
      </c>
      <c r="D5" s="14" t="s">
        <v>10</v>
      </c>
      <c r="E5" s="6">
        <v>300000</v>
      </c>
      <c r="F5" s="7">
        <f t="shared" ref="F5:F8" si="0">B5*E5</f>
        <v>18000000</v>
      </c>
      <c r="G5" s="6">
        <v>320000</v>
      </c>
      <c r="H5" s="7">
        <f t="shared" ref="H5:H8" si="1">B5*G5</f>
        <v>19200000</v>
      </c>
      <c r="I5" s="7">
        <v>291670</v>
      </c>
      <c r="J5" s="7">
        <f t="shared" ref="J5:J8" si="2">B5*I5</f>
        <v>17500200</v>
      </c>
      <c r="K5" s="8">
        <v>291550</v>
      </c>
      <c r="L5" s="7">
        <f t="shared" ref="L5:L8" si="3">B5*K5</f>
        <v>17493000</v>
      </c>
      <c r="M5" s="9">
        <f>(E5+G5+I5+K5)/4</f>
        <v>300805</v>
      </c>
      <c r="N5" s="15">
        <f t="shared" ref="N5:N8" si="4">B5*M5</f>
        <v>18048300</v>
      </c>
    </row>
    <row r="6" spans="1:15" ht="72.75" customHeight="1" x14ac:dyDescent="0.25">
      <c r="A6" s="13">
        <v>3</v>
      </c>
      <c r="B6" s="13">
        <v>10</v>
      </c>
      <c r="C6" s="13" t="s">
        <v>11</v>
      </c>
      <c r="D6" s="14" t="s">
        <v>12</v>
      </c>
      <c r="E6" s="6">
        <v>190000</v>
      </c>
      <c r="F6" s="7">
        <f t="shared" si="0"/>
        <v>1900000</v>
      </c>
      <c r="G6" s="6">
        <v>197300</v>
      </c>
      <c r="H6" s="7">
        <f t="shared" si="1"/>
        <v>1973000</v>
      </c>
      <c r="I6" s="7">
        <v>210000</v>
      </c>
      <c r="J6" s="7">
        <f t="shared" si="2"/>
        <v>2100000</v>
      </c>
      <c r="K6" s="8">
        <v>214000</v>
      </c>
      <c r="L6" s="7">
        <f t="shared" si="3"/>
        <v>2140000</v>
      </c>
      <c r="M6" s="9">
        <f t="shared" ref="M6" si="5">(E6+G6+I6+K6)/4</f>
        <v>202825</v>
      </c>
      <c r="N6" s="15">
        <f t="shared" si="4"/>
        <v>2028250</v>
      </c>
    </row>
    <row r="7" spans="1:15" ht="124.5" customHeight="1" x14ac:dyDescent="0.25">
      <c r="A7" s="13">
        <v>4</v>
      </c>
      <c r="B7" s="13">
        <v>50</v>
      </c>
      <c r="C7" s="13" t="s">
        <v>13</v>
      </c>
      <c r="D7" s="14" t="s">
        <v>14</v>
      </c>
      <c r="E7" s="6">
        <v>90000</v>
      </c>
      <c r="F7" s="7">
        <f t="shared" si="0"/>
        <v>4500000</v>
      </c>
      <c r="G7" s="6">
        <v>92000</v>
      </c>
      <c r="H7" s="7">
        <f t="shared" si="1"/>
        <v>4600000</v>
      </c>
      <c r="I7" s="7">
        <v>87000</v>
      </c>
      <c r="J7" s="7">
        <f t="shared" si="2"/>
        <v>4350000</v>
      </c>
      <c r="K7" s="10">
        <v>74970</v>
      </c>
      <c r="L7" s="7">
        <f t="shared" si="3"/>
        <v>3748500</v>
      </c>
      <c r="M7" s="9">
        <v>85993</v>
      </c>
      <c r="N7" s="15">
        <f t="shared" si="4"/>
        <v>4299650</v>
      </c>
    </row>
    <row r="8" spans="1:15" ht="75.75" customHeight="1" x14ac:dyDescent="0.25">
      <c r="A8" s="13">
        <v>4</v>
      </c>
      <c r="B8" s="13">
        <v>300</v>
      </c>
      <c r="C8" s="13" t="s">
        <v>24</v>
      </c>
      <c r="D8" s="14" t="s">
        <v>15</v>
      </c>
      <c r="E8" s="11">
        <v>8000</v>
      </c>
      <c r="F8" s="7">
        <f t="shared" si="0"/>
        <v>2400000</v>
      </c>
      <c r="G8" s="11">
        <v>9000</v>
      </c>
      <c r="H8" s="7">
        <f t="shared" si="1"/>
        <v>2700000</v>
      </c>
      <c r="I8" s="12">
        <v>9399</v>
      </c>
      <c r="J8" s="7">
        <f t="shared" si="2"/>
        <v>2819700</v>
      </c>
      <c r="K8" s="6">
        <v>7640</v>
      </c>
      <c r="L8" s="7">
        <f t="shared" si="3"/>
        <v>2292000</v>
      </c>
      <c r="M8" s="9">
        <v>8510</v>
      </c>
      <c r="N8" s="15">
        <f t="shared" si="4"/>
        <v>2553000</v>
      </c>
    </row>
    <row r="9" spans="1:15" ht="21" x14ac:dyDescent="0.25">
      <c r="A9" s="2"/>
      <c r="B9" s="3"/>
      <c r="C9" s="3"/>
      <c r="D9" s="3"/>
      <c r="E9" s="16"/>
      <c r="F9" s="20">
        <f>SUM(F4:F8)</f>
        <v>39200000</v>
      </c>
      <c r="G9" s="17"/>
      <c r="H9" s="20">
        <f>SUM(H4:H8)</f>
        <v>41273000</v>
      </c>
      <c r="I9" s="16"/>
      <c r="J9" s="20">
        <f>SUM(J4:J8)</f>
        <v>39369900</v>
      </c>
      <c r="K9" s="16"/>
      <c r="L9" s="20"/>
      <c r="M9" s="18" t="s">
        <v>23</v>
      </c>
      <c r="N9" s="18">
        <f>SUM(N4:N8)</f>
        <v>39829200</v>
      </c>
      <c r="O9" s="19"/>
    </row>
    <row r="10" spans="1:15" ht="15.75" x14ac:dyDescent="0.25">
      <c r="A10" s="3"/>
      <c r="F10" s="1"/>
    </row>
    <row r="14" spans="1:15" x14ac:dyDescent="0.25">
      <c r="G14" t="s">
        <v>18</v>
      </c>
    </row>
  </sheetData>
  <mergeCells count="7">
    <mergeCell ref="M2:N2"/>
    <mergeCell ref="A1:N1"/>
    <mergeCell ref="G2:H2"/>
    <mergeCell ref="A2:D2"/>
    <mergeCell ref="E2:F2"/>
    <mergeCell ref="K2:L2"/>
    <mergeCell ref="I2:J2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DE MERCADO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JEFATURA_GRUPOS</dc:creator>
  <cp:lastModifiedBy>JEF-CONTRATACION</cp:lastModifiedBy>
  <cp:lastPrinted>2024-09-06T13:45:22Z</cp:lastPrinted>
  <dcterms:created xsi:type="dcterms:W3CDTF">2024-09-04T13:54:22Z</dcterms:created>
  <dcterms:modified xsi:type="dcterms:W3CDTF">2025-10-30T00:43:48Z</dcterms:modified>
</cp:coreProperties>
</file>